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FFF0B32-B6EF-464D-8B83-7E6F8FB3F39E}"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9" i="1" l="1"/>
  <c r="I17" i="1"/>
  <c r="I16" i="1"/>
  <c r="I15" i="1"/>
  <c r="I14" i="1"/>
  <c r="I13" i="1"/>
  <c r="I12" i="1"/>
  <c r="I7" i="1" l="1"/>
  <c r="I9" i="1"/>
  <c r="I10" i="1"/>
  <c r="I11" i="1"/>
  <c r="I18" i="1"/>
  <c r="I20" i="1"/>
  <c r="I21" i="1"/>
  <c r="I22" i="1"/>
  <c r="I23" i="1"/>
  <c r="I24" i="1"/>
  <c r="I25" i="1"/>
  <c r="I26" i="1"/>
  <c r="I27" i="1"/>
  <c r="I28" i="1"/>
  <c r="I29" i="1"/>
  <c r="I30" i="1"/>
  <c r="I31" i="1"/>
  <c r="I32" i="1"/>
  <c r="I33" i="1"/>
  <c r="I34" i="1"/>
  <c r="I6" i="1"/>
  <c r="E35" i="1" l="1"/>
  <c r="M35" i="1" l="1"/>
  <c r="L35" i="1"/>
</calcChain>
</file>

<file path=xl/sharedStrings.xml><?xml version="1.0" encoding="utf-8"?>
<sst xmlns="http://schemas.openxmlformats.org/spreadsheetml/2006/main" count="109" uniqueCount="65">
  <si>
    <t>kg</t>
  </si>
  <si>
    <t>Eil. Nr.</t>
  </si>
  <si>
    <t>Produktų pavadinimas</t>
  </si>
  <si>
    <t>Reikalavimai (kokybės, sudėties, fasavimo ir kt.)</t>
  </si>
  <si>
    <t>Mato vnt.</t>
  </si>
  <si>
    <t>Kiekis</t>
  </si>
  <si>
    <t>Iš viso:</t>
  </si>
  <si>
    <t>15600000-4 Grūdų malūno produktai, krakmolas ir krakmolo gaminiai</t>
  </si>
  <si>
    <t>Miltai kvietiniai</t>
  </si>
  <si>
    <t>a/r D 550, fasuoti po 2 kg,</t>
  </si>
  <si>
    <t>Krakmolas</t>
  </si>
  <si>
    <t>Bulvių, fasuotas 500g, pagal veikiančią NTD</t>
  </si>
  <si>
    <t xml:space="preserve">Grikių kruopos      </t>
  </si>
  <si>
    <t xml:space="preserve">Manų kruopos   </t>
  </si>
  <si>
    <t>Perlinės kruopos</t>
  </si>
  <si>
    <t>Avižinių kruopų dribsniai</t>
  </si>
  <si>
    <t>Penkių grūdų dribsniai</t>
  </si>
  <si>
    <t xml:space="preserve">Miežinės kruopos   </t>
  </si>
  <si>
    <t xml:space="preserve">Kvietinės kruopos   </t>
  </si>
  <si>
    <t>Ryžiai   plikyti</t>
  </si>
  <si>
    <t xml:space="preserve">Kukurūzų kruopos  </t>
  </si>
  <si>
    <t>Trijų grūdų dribsniai su vaisiais</t>
  </si>
  <si>
    <t>Siūloma mato vnt. kaina, Eur. Be PVM</t>
  </si>
  <si>
    <t>Siūloma mato vnt. kaina, Eur. Su PVM</t>
  </si>
  <si>
    <t>Suma, Eur.be PVM</t>
  </si>
  <si>
    <t>Suma, Eur. Su PVM</t>
  </si>
  <si>
    <t>Miltai kvietiniai pilno grūdo</t>
  </si>
  <si>
    <t>Fasuoti iki 2 kg,</t>
  </si>
  <si>
    <t>fasuotos iki 5kg</t>
  </si>
  <si>
    <t>fasuoti iki 5 kg,  plikyti, pagal veikiančią NTD</t>
  </si>
  <si>
    <t>Pagal veikiančią NTD</t>
  </si>
  <si>
    <t>Bulgur kruopos</t>
  </si>
  <si>
    <t xml:space="preserve">Pagal veikiančią NTD </t>
  </si>
  <si>
    <t>vidutiniškai per mėnesį</t>
  </si>
  <si>
    <t>Bolivinė balanda</t>
  </si>
  <si>
    <t>Ryžių, laukinių ryžių mišinys</t>
  </si>
  <si>
    <t>Maistinės sėlenos</t>
  </si>
  <si>
    <t>Kietagrūdžių kviečių. Pagaminti iš aukščiausios rūšies miltų.</t>
  </si>
  <si>
    <t>Makaronai iš pilno grūdo miltų</t>
  </si>
  <si>
    <t xml:space="preserve">Makaronai </t>
  </si>
  <si>
    <t>Žaliasis pirkimas</t>
  </si>
  <si>
    <t>Granola</t>
  </si>
  <si>
    <t>Sausų pusryčių kukurūzų dribsniai</t>
  </si>
  <si>
    <r>
      <t xml:space="preserve">Per </t>
    </r>
    <r>
      <rPr>
        <b/>
        <sz val="9"/>
        <color theme="1"/>
        <rFont val="Times New Roman"/>
        <family val="1"/>
        <charset val="186"/>
      </rPr>
      <t>24</t>
    </r>
    <r>
      <rPr>
        <sz val="9"/>
        <color theme="1"/>
        <rFont val="Times New Roman"/>
        <family val="1"/>
        <charset val="186"/>
      </rPr>
      <t xml:space="preserve"> mėn.</t>
    </r>
  </si>
  <si>
    <t>Miltai grikių pilno grūdo</t>
  </si>
  <si>
    <t>Ekologiški lęšių makaronai</t>
  </si>
  <si>
    <t>Ekologiški avinžirnių makaronai</t>
  </si>
  <si>
    <t>Ekologiški žirnių makaronai</t>
  </si>
  <si>
    <t>Pagaminti iš lęšių miltų, ekologiški</t>
  </si>
  <si>
    <t>Pagaminti iš avinžirnių miltų, ekologiški</t>
  </si>
  <si>
    <t>Pagaminti iš žirnių miltų, ekologiški</t>
  </si>
  <si>
    <t>Makaronai smulkūs, vermišeliai</t>
  </si>
  <si>
    <t>Makaronai smulkūs, žvaigždutės</t>
  </si>
  <si>
    <t>Makaronai smulkūs, kruopų formos</t>
  </si>
  <si>
    <r>
      <t xml:space="preserve">Sudedamosios dalys: kukurūzai, miežių salyklas, cukrus, druska.  </t>
    </r>
    <r>
      <rPr>
        <b/>
        <sz val="12"/>
        <color theme="1"/>
        <rFont val="Times New Roman"/>
        <family val="1"/>
        <charset val="186"/>
      </rPr>
      <t>Cukraus ne daugiau kaip 10g. 100g produkto</t>
    </r>
  </si>
  <si>
    <r>
      <t xml:space="preserve">fasuota iki 5 kg Sudėtis: Avižiniai dribsniai, cikorijos skaidulos, saulėgrąžų sėklos (9 %), džiovintos datulės (8 %), augalinis aliejus (rapsų), obuolių koncentratas, linų sėmenys (5 %), spelta dribsniai, lazdyno riešutai (2 %), erškėtuogių milteliai (1 %), jūros druska. </t>
    </r>
    <r>
      <rPr>
        <b/>
        <sz val="12"/>
        <color theme="1"/>
        <rFont val="Times New Roman"/>
        <family val="1"/>
        <charset val="186"/>
      </rPr>
      <t>Cukraus ne daugiau kaip 12g 100g produkto</t>
    </r>
  </si>
  <si>
    <t xml:space="preserve">Grikių kruopos  ekologiškos     </t>
  </si>
  <si>
    <t>* tiekėjas privalo užpildyti lentelės skiltį „Siūlomo produkto gamintojas, produkto pavadinimas, tiksli pakuotė“**, aiškiai ir tiksliai nurodydamas gamintojo pavadinimą, konkretų produkto pavadinimą bei tikslią siūlomos pakuotės apimtį / svorį / kiekį.</t>
  </si>
  <si>
    <t>Neužpildžius šios skilties arba pateikus neišsamią ar netikslią informaciją, pasiūlymas bus laikomas neatitinkančiu pirkimo dokumentų reikalavimų ir bus atmestas.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</si>
  <si>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</si>
  <si>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</si>
  <si>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</si>
  <si>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</si>
  <si>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</si>
  <si>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t>Siūlomo produkto gamintojas, produkto pavadinimas, tiksli pakuotė*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</si>
</sst>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b/>
      <sz val="16"/>
      <color theme="1"/>
      <name val="Times New Roman"/>
      <family val="1"/>
      <charset val="186"/>
    </font>
    <font>
      <i/>
      <sz val="12"/>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9"/>
      <color theme="1"/>
      <name val="Times New Roman"/>
      <family val="1"/>
      <charset val="186"/>
    </font>
    <font>
      <b/>
      <sz val="10"/>
      <color theme="1"/>
      <name val="Times New Roman"/>
      <family val="1"/>
      <charset val="186"/>
    </font>
    <font>
      <b/>
      <sz val="9"/>
      <color theme="1"/>
      <name val="Times New Roman"/>
      <family val="1"/>
      <charset val="186"/>
    </font>
    <font>
      <sz val="9"/>
      <color rgb="FFFF0000"/>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bottom/>
      <diagonal/>
    </border>
  </borders>
  <cellStyleXfs count="1">
    <xf numFmtId="0" fontId="0" fillId="0" borderId="0"/>
  </cellStyleXfs>
  <cellXfs count="51">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3" xfId="0" applyFont="1" applyBorder="1" applyAlignment="1">
      <alignment vertical="center" wrapText="1"/>
    </xf>
    <xf numFmtId="0" fontId="1" fillId="0" borderId="12" xfId="0" applyFont="1" applyBorder="1" applyAlignment="1">
      <alignment vertical="center" wrapText="1"/>
    </xf>
    <xf numFmtId="0" fontId="5" fillId="0" borderId="4"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3" fillId="0" borderId="1" xfId="0" applyFont="1" applyBorder="1" applyAlignment="1">
      <alignment horizontal="right" vertical="center" wrapText="1"/>
    </xf>
    <xf numFmtId="0" fontId="3" fillId="0" borderId="4" xfId="0" applyFont="1" applyBorder="1" applyAlignment="1">
      <alignment horizontal="right" vertical="center" wrapText="1"/>
    </xf>
    <xf numFmtId="0" fontId="0" fillId="0" borderId="0" xfId="0" applyFill="1" applyAlignment="1">
      <alignment wrapText="1"/>
    </xf>
    <xf numFmtId="0" fontId="0" fillId="0" borderId="0" xfId="0" applyFill="1" applyBorder="1" applyAlignment="1">
      <alignment wrapText="1"/>
    </xf>
    <xf numFmtId="0" fontId="3" fillId="0" borderId="0" xfId="0" applyFont="1" applyFill="1" applyBorder="1" applyAlignment="1">
      <alignment horizontal="right" vertical="center" wrapText="1"/>
    </xf>
    <xf numFmtId="2" fontId="6" fillId="0" borderId="1" xfId="0" applyNumberFormat="1" applyFont="1" applyFill="1" applyBorder="1" applyAlignment="1">
      <alignment vertical="center"/>
    </xf>
    <xf numFmtId="0" fontId="7" fillId="0" borderId="0" xfId="0" applyFont="1" applyAlignment="1">
      <alignment wrapText="1"/>
    </xf>
    <xf numFmtId="2" fontId="4" fillId="0" borderId="0" xfId="0" applyNumberFormat="1" applyFont="1" applyFill="1" applyBorder="1" applyAlignment="1">
      <alignment wrapText="1"/>
    </xf>
    <xf numFmtId="0" fontId="4" fillId="0" borderId="0" xfId="0" applyFont="1" applyFill="1" applyBorder="1" applyAlignment="1">
      <alignment wrapText="1"/>
    </xf>
    <xf numFmtId="0" fontId="0" fillId="0" borderId="0" xfId="0" applyFill="1"/>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0" fillId="0" borderId="14" xfId="0" applyBorder="1" applyAlignment="1">
      <alignment wrapText="1"/>
    </xf>
    <xf numFmtId="0" fontId="8" fillId="0" borderId="4" xfId="0" applyFont="1" applyBorder="1" applyAlignment="1">
      <alignment vertical="center" wrapText="1"/>
    </xf>
    <xf numFmtId="0" fontId="9" fillId="0" borderId="4" xfId="0" applyFont="1" applyBorder="1" applyAlignment="1">
      <alignment vertical="center" wrapText="1"/>
    </xf>
    <xf numFmtId="2" fontId="10" fillId="0" borderId="2" xfId="0" applyNumberFormat="1" applyFont="1" applyFill="1"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wrapText="1"/>
    </xf>
    <xf numFmtId="0" fontId="0" fillId="0" borderId="0" xfId="0" applyBorder="1" applyAlignment="1">
      <alignment wrapText="1"/>
    </xf>
    <xf numFmtId="0" fontId="1" fillId="2" borderId="4" xfId="0" applyFont="1" applyFill="1" applyBorder="1" applyAlignment="1">
      <alignment vertical="center" wrapText="1"/>
    </xf>
    <xf numFmtId="0" fontId="1" fillId="3" borderId="4" xfId="0" applyFont="1" applyFill="1" applyBorder="1" applyAlignment="1">
      <alignment vertical="center" wrapText="1"/>
    </xf>
    <xf numFmtId="0" fontId="8" fillId="3" borderId="4" xfId="0" applyFont="1" applyFill="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10" xfId="0" applyFont="1" applyBorder="1" applyAlignment="1">
      <alignment vertical="center" wrapText="1"/>
    </xf>
    <xf numFmtId="0" fontId="9" fillId="0" borderId="9" xfId="0" applyFont="1" applyBorder="1" applyAlignment="1">
      <alignment vertical="center" wrapText="1"/>
    </xf>
    <xf numFmtId="0" fontId="9" fillId="0" borderId="5" xfId="0" applyFont="1" applyFill="1" applyBorder="1" applyAlignment="1">
      <alignment vertical="center" wrapText="1"/>
    </xf>
    <xf numFmtId="0" fontId="9" fillId="0" borderId="6" xfId="0" applyFont="1" applyFill="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0"/>
  <sheetViews>
    <sheetView tabSelected="1" workbookViewId="0">
      <selection activeCell="J8" sqref="J8"/>
    </sheetView>
  </sheetViews>
  <sheetFormatPr defaultRowHeight="15" x14ac:dyDescent="0.25"/>
  <cols>
    <col min="1" max="1" width="1.5703125" customWidth="1"/>
    <col min="2" max="2" width="5.7109375" customWidth="1"/>
    <col min="3" max="3" width="19.5703125" customWidth="1"/>
    <col min="4" max="4" width="42.42578125" customWidth="1"/>
    <col min="5" max="5" width="10.7109375" customWidth="1"/>
    <col min="6" max="6" width="17.7109375" customWidth="1"/>
    <col min="7" max="7" width="8.42578125" customWidth="1"/>
    <col min="8" max="8" width="10.5703125" customWidth="1"/>
    <col min="9" max="9" width="9.42578125" customWidth="1"/>
    <col min="10" max="11" width="8.28515625" customWidth="1"/>
    <col min="12" max="12" width="12.7109375" style="20" customWidth="1"/>
    <col min="13" max="13" width="11.42578125" customWidth="1"/>
    <col min="14" max="14" width="3.28515625" customWidth="1"/>
  </cols>
  <sheetData>
    <row r="1" spans="1:14" s="13" customFormat="1" ht="20.25" x14ac:dyDescent="0.3">
      <c r="B1" s="14"/>
      <c r="C1" s="14"/>
      <c r="D1" s="14"/>
      <c r="E1" s="14"/>
      <c r="F1" s="14"/>
      <c r="G1" s="14"/>
      <c r="H1" s="14"/>
      <c r="I1" s="15"/>
      <c r="J1" s="15"/>
      <c r="K1" s="14"/>
      <c r="L1" s="18"/>
      <c r="M1" s="19"/>
    </row>
    <row r="2" spans="1:14" s="8" customFormat="1" ht="19.5" thickBot="1" x14ac:dyDescent="0.35">
      <c r="C2" s="17"/>
      <c r="L2" s="13"/>
    </row>
    <row r="3" spans="1:14" s="8" customFormat="1" ht="37.5" customHeight="1" thickBot="1" x14ac:dyDescent="0.3">
      <c r="B3" s="39" t="s">
        <v>1</v>
      </c>
      <c r="C3" s="41" t="s">
        <v>2</v>
      </c>
      <c r="D3" s="41" t="s">
        <v>3</v>
      </c>
      <c r="E3" s="39" t="s">
        <v>40</v>
      </c>
      <c r="F3" s="43" t="s">
        <v>64</v>
      </c>
      <c r="G3" s="45" t="s">
        <v>4</v>
      </c>
      <c r="H3" s="47" t="s">
        <v>5</v>
      </c>
      <c r="I3" s="48"/>
      <c r="J3" s="37" t="s">
        <v>22</v>
      </c>
      <c r="K3" s="37" t="s">
        <v>23</v>
      </c>
      <c r="L3" s="49" t="s">
        <v>24</v>
      </c>
      <c r="M3" s="45" t="s">
        <v>25</v>
      </c>
    </row>
    <row r="4" spans="1:14" s="8" customFormat="1" ht="48" customHeight="1" thickBot="1" x14ac:dyDescent="0.3">
      <c r="B4" s="40"/>
      <c r="C4" s="42"/>
      <c r="D4" s="42"/>
      <c r="E4" s="40"/>
      <c r="F4" s="44"/>
      <c r="G4" s="46"/>
      <c r="H4" s="26" t="s">
        <v>33</v>
      </c>
      <c r="I4" s="26" t="s">
        <v>43</v>
      </c>
      <c r="J4" s="38"/>
      <c r="K4" s="38"/>
      <c r="L4" s="50"/>
      <c r="M4" s="46"/>
    </row>
    <row r="5" spans="1:14" s="8" customFormat="1" ht="16.5" customHeight="1" thickBot="1" x14ac:dyDescent="0.3">
      <c r="B5" s="34" t="s">
        <v>7</v>
      </c>
      <c r="C5" s="35"/>
      <c r="D5" s="35"/>
      <c r="E5" s="35"/>
      <c r="F5" s="35"/>
      <c r="G5" s="35"/>
      <c r="H5" s="35"/>
      <c r="I5" s="35"/>
      <c r="J5" s="35"/>
      <c r="K5" s="35"/>
      <c r="L5" s="35"/>
      <c r="M5" s="36"/>
    </row>
    <row r="6" spans="1:14" s="8" customFormat="1" ht="16.5" thickBot="1" x14ac:dyDescent="0.3">
      <c r="B6" s="2">
        <v>1</v>
      </c>
      <c r="C6" s="3" t="s">
        <v>8</v>
      </c>
      <c r="D6" s="3" t="s">
        <v>9</v>
      </c>
      <c r="E6" s="3"/>
      <c r="F6" s="4"/>
      <c r="G6" s="3" t="s">
        <v>0</v>
      </c>
      <c r="H6" s="3">
        <v>45</v>
      </c>
      <c r="I6" s="1">
        <f>H6*24</f>
        <v>1080</v>
      </c>
      <c r="J6" s="9"/>
      <c r="K6" s="16"/>
      <c r="L6" s="21"/>
      <c r="M6" s="1"/>
    </row>
    <row r="7" spans="1:14" s="8" customFormat="1" ht="32.25" thickBot="1" x14ac:dyDescent="0.3">
      <c r="B7" s="2">
        <v>2</v>
      </c>
      <c r="C7" s="3" t="s">
        <v>26</v>
      </c>
      <c r="D7" s="3" t="s">
        <v>27</v>
      </c>
      <c r="E7" s="3"/>
      <c r="F7" s="4"/>
      <c r="G7" s="3" t="s">
        <v>0</v>
      </c>
      <c r="H7" s="3">
        <v>10</v>
      </c>
      <c r="I7" s="1">
        <f t="shared" ref="I7:I34" si="0">H7*24</f>
        <v>240</v>
      </c>
      <c r="J7" s="9"/>
      <c r="K7" s="16"/>
      <c r="L7" s="21"/>
      <c r="M7" s="1"/>
    </row>
    <row r="8" spans="1:14" s="8" customFormat="1" ht="32.25" thickBot="1" x14ac:dyDescent="0.3">
      <c r="B8" s="23"/>
      <c r="C8" s="3" t="s">
        <v>44</v>
      </c>
      <c r="D8" s="3" t="s">
        <v>27</v>
      </c>
      <c r="E8" s="3"/>
      <c r="F8" s="4"/>
      <c r="G8" s="3" t="s">
        <v>0</v>
      </c>
      <c r="H8" s="3">
        <v>2</v>
      </c>
      <c r="I8" s="1">
        <v>48</v>
      </c>
      <c r="J8" s="9"/>
      <c r="K8" s="16"/>
      <c r="L8" s="21"/>
      <c r="M8" s="1"/>
    </row>
    <row r="9" spans="1:14" s="8" customFormat="1" ht="16.5" thickBot="1" x14ac:dyDescent="0.3">
      <c r="B9" s="23">
        <v>5</v>
      </c>
      <c r="C9" s="3" t="s">
        <v>10</v>
      </c>
      <c r="D9" s="3" t="s">
        <v>11</v>
      </c>
      <c r="E9" s="3"/>
      <c r="F9" s="3"/>
      <c r="G9" s="3" t="s">
        <v>0</v>
      </c>
      <c r="H9" s="3">
        <v>5</v>
      </c>
      <c r="I9" s="1">
        <f t="shared" si="0"/>
        <v>120</v>
      </c>
      <c r="J9" s="9"/>
      <c r="K9" s="16"/>
      <c r="L9" s="21"/>
      <c r="M9" s="1"/>
    </row>
    <row r="10" spans="1:14" s="8" customFormat="1" ht="32.25" customHeight="1" thickBot="1" x14ac:dyDescent="0.3">
      <c r="A10" s="24"/>
      <c r="B10" s="23">
        <v>6</v>
      </c>
      <c r="C10" s="3" t="s">
        <v>39</v>
      </c>
      <c r="D10" s="25" t="s">
        <v>37</v>
      </c>
      <c r="E10" s="25"/>
      <c r="F10" s="3"/>
      <c r="G10" s="3" t="s">
        <v>0</v>
      </c>
      <c r="H10" s="3">
        <v>60</v>
      </c>
      <c r="I10" s="1">
        <f t="shared" si="0"/>
        <v>1440</v>
      </c>
      <c r="J10" s="9"/>
      <c r="K10" s="16"/>
      <c r="L10" s="21"/>
      <c r="M10" s="1"/>
      <c r="N10" s="14"/>
    </row>
    <row r="11" spans="1:14" s="8" customFormat="1" ht="29.25" customHeight="1" thickBot="1" x14ac:dyDescent="0.3">
      <c r="A11" s="24"/>
      <c r="B11" s="23">
        <v>7</v>
      </c>
      <c r="C11" s="3" t="s">
        <v>38</v>
      </c>
      <c r="D11" s="25" t="s">
        <v>37</v>
      </c>
      <c r="E11" s="25"/>
      <c r="F11" s="3"/>
      <c r="G11" s="3" t="s">
        <v>0</v>
      </c>
      <c r="H11" s="3">
        <v>10</v>
      </c>
      <c r="I11" s="1">
        <f t="shared" si="0"/>
        <v>240</v>
      </c>
      <c r="J11" s="9"/>
      <c r="K11" s="16"/>
      <c r="L11" s="21"/>
      <c r="M11" s="1"/>
      <c r="N11" s="14"/>
    </row>
    <row r="12" spans="1:14" s="8" customFormat="1" ht="29.25" customHeight="1" thickBot="1" x14ac:dyDescent="0.3">
      <c r="A12" s="30"/>
      <c r="B12" s="23"/>
      <c r="C12" s="31" t="s">
        <v>45</v>
      </c>
      <c r="D12" s="25" t="s">
        <v>48</v>
      </c>
      <c r="E12" s="25"/>
      <c r="F12" s="3"/>
      <c r="G12" s="3" t="s">
        <v>0</v>
      </c>
      <c r="H12" s="3">
        <v>5</v>
      </c>
      <c r="I12" s="1">
        <f t="shared" si="0"/>
        <v>120</v>
      </c>
      <c r="J12" s="9"/>
      <c r="K12" s="16"/>
      <c r="L12" s="21"/>
      <c r="M12" s="1"/>
      <c r="N12" s="14"/>
    </row>
    <row r="13" spans="1:14" s="8" customFormat="1" ht="29.25" customHeight="1" thickBot="1" x14ac:dyDescent="0.3">
      <c r="A13" s="30"/>
      <c r="B13" s="23"/>
      <c r="C13" s="31" t="s">
        <v>46</v>
      </c>
      <c r="D13" s="25" t="s">
        <v>49</v>
      </c>
      <c r="E13" s="25"/>
      <c r="F13" s="3"/>
      <c r="G13" s="3" t="s">
        <v>0</v>
      </c>
      <c r="H13" s="3">
        <v>5</v>
      </c>
      <c r="I13" s="1">
        <f t="shared" si="0"/>
        <v>120</v>
      </c>
      <c r="J13" s="9"/>
      <c r="K13" s="16"/>
      <c r="L13" s="21"/>
      <c r="M13" s="1"/>
      <c r="N13" s="14"/>
    </row>
    <row r="14" spans="1:14" s="8" customFormat="1" ht="29.25" customHeight="1" thickBot="1" x14ac:dyDescent="0.3">
      <c r="A14" s="30"/>
      <c r="B14" s="23"/>
      <c r="C14" s="31" t="s">
        <v>47</v>
      </c>
      <c r="D14" s="25" t="s">
        <v>50</v>
      </c>
      <c r="E14" s="25"/>
      <c r="F14" s="3"/>
      <c r="G14" s="3" t="s">
        <v>0</v>
      </c>
      <c r="H14" s="3">
        <v>5</v>
      </c>
      <c r="I14" s="1">
        <f t="shared" si="0"/>
        <v>120</v>
      </c>
      <c r="J14" s="9"/>
      <c r="K14" s="16"/>
      <c r="L14" s="21"/>
      <c r="M14" s="1"/>
      <c r="N14" s="14"/>
    </row>
    <row r="15" spans="1:14" s="8" customFormat="1" ht="29.25" customHeight="1" thickBot="1" x14ac:dyDescent="0.3">
      <c r="A15" s="30"/>
      <c r="B15" s="23"/>
      <c r="C15" s="32" t="s">
        <v>51</v>
      </c>
      <c r="D15" s="33" t="s">
        <v>37</v>
      </c>
      <c r="E15" s="33"/>
      <c r="F15" s="32"/>
      <c r="G15" s="3" t="s">
        <v>0</v>
      </c>
      <c r="H15" s="3">
        <v>5</v>
      </c>
      <c r="I15" s="1">
        <f t="shared" si="0"/>
        <v>120</v>
      </c>
      <c r="J15" s="9"/>
      <c r="K15" s="16"/>
      <c r="L15" s="21"/>
      <c r="M15" s="1"/>
      <c r="N15" s="14"/>
    </row>
    <row r="16" spans="1:14" s="8" customFormat="1" ht="29.25" customHeight="1" thickBot="1" x14ac:dyDescent="0.3">
      <c r="A16" s="30"/>
      <c r="B16" s="23"/>
      <c r="C16" s="32" t="s">
        <v>52</v>
      </c>
      <c r="D16" s="33" t="s">
        <v>37</v>
      </c>
      <c r="E16" s="33"/>
      <c r="F16" s="32"/>
      <c r="G16" s="3" t="s">
        <v>0</v>
      </c>
      <c r="H16" s="3">
        <v>5</v>
      </c>
      <c r="I16" s="1">
        <f t="shared" si="0"/>
        <v>120</v>
      </c>
      <c r="J16" s="9"/>
      <c r="K16" s="16"/>
      <c r="L16" s="21"/>
      <c r="M16" s="1"/>
      <c r="N16" s="14"/>
    </row>
    <row r="17" spans="1:14" s="8" customFormat="1" ht="29.25" customHeight="1" thickBot="1" x14ac:dyDescent="0.3">
      <c r="A17" s="30"/>
      <c r="B17" s="23"/>
      <c r="C17" s="32" t="s">
        <v>53</v>
      </c>
      <c r="D17" s="33" t="s">
        <v>37</v>
      </c>
      <c r="E17" s="33"/>
      <c r="F17" s="32"/>
      <c r="G17" s="3" t="s">
        <v>0</v>
      </c>
      <c r="H17" s="3">
        <v>5</v>
      </c>
      <c r="I17" s="1">
        <f t="shared" si="0"/>
        <v>120</v>
      </c>
      <c r="J17" s="9"/>
      <c r="K17" s="16"/>
      <c r="L17" s="21"/>
      <c r="M17" s="1"/>
      <c r="N17" s="14"/>
    </row>
    <row r="18" spans="1:14" s="8" customFormat="1" ht="16.5" thickBot="1" x14ac:dyDescent="0.3">
      <c r="B18" s="23">
        <v>8</v>
      </c>
      <c r="C18" s="3" t="s">
        <v>12</v>
      </c>
      <c r="D18" s="3" t="s">
        <v>28</v>
      </c>
      <c r="E18" s="3"/>
      <c r="F18" s="3"/>
      <c r="G18" s="3" t="s">
        <v>0</v>
      </c>
      <c r="H18" s="3">
        <v>40</v>
      </c>
      <c r="I18" s="1">
        <f t="shared" si="0"/>
        <v>960</v>
      </c>
      <c r="J18" s="9"/>
      <c r="K18" s="16"/>
      <c r="L18" s="21"/>
      <c r="M18" s="1"/>
    </row>
    <row r="19" spans="1:14" s="8" customFormat="1" ht="32.25" thickBot="1" x14ac:dyDescent="0.3">
      <c r="B19" s="23"/>
      <c r="C19" s="31" t="s">
        <v>56</v>
      </c>
      <c r="D19" s="3" t="s">
        <v>28</v>
      </c>
      <c r="E19" s="3"/>
      <c r="F19" s="3"/>
      <c r="G19" s="3" t="s">
        <v>0</v>
      </c>
      <c r="H19" s="3">
        <v>2</v>
      </c>
      <c r="I19" s="1">
        <f t="shared" si="0"/>
        <v>48</v>
      </c>
      <c r="J19" s="9"/>
      <c r="K19" s="16"/>
      <c r="L19" s="21"/>
      <c r="M19" s="1"/>
    </row>
    <row r="20" spans="1:14" s="8" customFormat="1" ht="16.5" thickBot="1" x14ac:dyDescent="0.3">
      <c r="B20" s="23">
        <v>9</v>
      </c>
      <c r="C20" s="3" t="s">
        <v>13</v>
      </c>
      <c r="D20" s="3" t="s">
        <v>28</v>
      </c>
      <c r="E20" s="3"/>
      <c r="F20" s="4"/>
      <c r="G20" s="3" t="s">
        <v>0</v>
      </c>
      <c r="H20" s="3">
        <v>10</v>
      </c>
      <c r="I20" s="1">
        <f t="shared" si="0"/>
        <v>240</v>
      </c>
      <c r="J20" s="9"/>
      <c r="K20" s="16"/>
      <c r="L20" s="21"/>
      <c r="M20" s="1"/>
    </row>
    <row r="21" spans="1:14" s="8" customFormat="1" ht="16.5" thickBot="1" x14ac:dyDescent="0.3">
      <c r="B21" s="23">
        <v>10</v>
      </c>
      <c r="C21" s="3" t="s">
        <v>14</v>
      </c>
      <c r="D21" s="3" t="s">
        <v>28</v>
      </c>
      <c r="E21" s="3"/>
      <c r="F21" s="4"/>
      <c r="G21" s="3" t="s">
        <v>0</v>
      </c>
      <c r="H21" s="3">
        <v>5</v>
      </c>
      <c r="I21" s="1">
        <f t="shared" si="0"/>
        <v>120</v>
      </c>
      <c r="J21" s="9"/>
      <c r="K21" s="16"/>
      <c r="L21" s="21"/>
      <c r="M21" s="1"/>
    </row>
    <row r="22" spans="1:14" s="8" customFormat="1" ht="32.25" thickBot="1" x14ac:dyDescent="0.3">
      <c r="B22" s="23">
        <v>11</v>
      </c>
      <c r="C22" s="3" t="s">
        <v>15</v>
      </c>
      <c r="D22" s="3" t="s">
        <v>28</v>
      </c>
      <c r="E22" s="3"/>
      <c r="F22" s="4"/>
      <c r="G22" s="3" t="s">
        <v>0</v>
      </c>
      <c r="H22" s="3">
        <v>4</v>
      </c>
      <c r="I22" s="1">
        <f t="shared" si="0"/>
        <v>96</v>
      </c>
      <c r="J22" s="9"/>
      <c r="K22" s="16"/>
      <c r="L22" s="21"/>
      <c r="M22" s="1"/>
    </row>
    <row r="23" spans="1:14" s="8" customFormat="1" ht="32.25" thickBot="1" x14ac:dyDescent="0.3">
      <c r="B23" s="23">
        <v>12</v>
      </c>
      <c r="C23" s="6" t="s">
        <v>16</v>
      </c>
      <c r="D23" s="3" t="s">
        <v>28</v>
      </c>
      <c r="E23" s="3"/>
      <c r="F23" s="4"/>
      <c r="G23" s="3" t="s">
        <v>0</v>
      </c>
      <c r="H23" s="3">
        <v>4</v>
      </c>
      <c r="I23" s="1">
        <f t="shared" si="0"/>
        <v>96</v>
      </c>
      <c r="J23" s="9"/>
      <c r="K23" s="16"/>
      <c r="L23" s="21"/>
      <c r="M23" s="1"/>
    </row>
    <row r="24" spans="1:14" s="8" customFormat="1" ht="32.25" thickBot="1" x14ac:dyDescent="0.3">
      <c r="B24" s="23">
        <v>13</v>
      </c>
      <c r="C24" s="1" t="s">
        <v>21</v>
      </c>
      <c r="D24" s="3" t="s">
        <v>28</v>
      </c>
      <c r="E24" s="3"/>
      <c r="F24" s="4"/>
      <c r="G24" s="3" t="s">
        <v>0</v>
      </c>
      <c r="H24" s="3">
        <v>4</v>
      </c>
      <c r="I24" s="1">
        <f t="shared" si="0"/>
        <v>96</v>
      </c>
      <c r="J24" s="9"/>
      <c r="K24" s="16"/>
      <c r="L24" s="21"/>
      <c r="M24" s="1"/>
    </row>
    <row r="25" spans="1:14" s="8" customFormat="1" ht="126.75" thickBot="1" x14ac:dyDescent="0.3">
      <c r="B25" s="23"/>
      <c r="C25" s="3" t="s">
        <v>41</v>
      </c>
      <c r="D25" s="6" t="s">
        <v>55</v>
      </c>
      <c r="E25" s="3"/>
      <c r="F25" s="4"/>
      <c r="G25" s="3" t="s">
        <v>0</v>
      </c>
      <c r="H25" s="3">
        <v>10</v>
      </c>
      <c r="I25" s="1">
        <f t="shared" si="0"/>
        <v>240</v>
      </c>
      <c r="J25" s="9"/>
      <c r="K25" s="16"/>
      <c r="L25" s="21"/>
      <c r="M25" s="1"/>
    </row>
    <row r="26" spans="1:14" s="8" customFormat="1" ht="48" thickBot="1" x14ac:dyDescent="0.3">
      <c r="B26" s="23"/>
      <c r="C26" s="28" t="s">
        <v>42</v>
      </c>
      <c r="D26" s="29" t="s">
        <v>54</v>
      </c>
      <c r="E26" s="3"/>
      <c r="F26" s="4"/>
      <c r="G26" s="3" t="s">
        <v>0</v>
      </c>
      <c r="H26" s="3">
        <v>10</v>
      </c>
      <c r="I26" s="1">
        <f t="shared" si="0"/>
        <v>240</v>
      </c>
      <c r="J26" s="9"/>
      <c r="K26" s="16"/>
      <c r="L26" s="21"/>
      <c r="M26" s="1"/>
    </row>
    <row r="27" spans="1:14" s="8" customFormat="1" ht="16.5" thickBot="1" x14ac:dyDescent="0.3">
      <c r="B27" s="23">
        <v>17</v>
      </c>
      <c r="C27" s="3" t="s">
        <v>31</v>
      </c>
      <c r="D27" s="3" t="s">
        <v>32</v>
      </c>
      <c r="E27" s="3"/>
      <c r="F27" s="5"/>
      <c r="G27" s="3" t="s">
        <v>0</v>
      </c>
      <c r="H27" s="5">
        <v>50</v>
      </c>
      <c r="I27" s="1">
        <f t="shared" si="0"/>
        <v>1200</v>
      </c>
      <c r="J27" s="9"/>
      <c r="K27" s="16"/>
      <c r="L27" s="21"/>
      <c r="M27" s="1"/>
    </row>
    <row r="28" spans="1:14" s="8" customFormat="1" ht="16.5" thickBot="1" x14ac:dyDescent="0.3">
      <c r="B28" s="23">
        <v>18</v>
      </c>
      <c r="C28" s="3" t="s">
        <v>17</v>
      </c>
      <c r="D28" s="3" t="s">
        <v>30</v>
      </c>
      <c r="E28" s="3"/>
      <c r="F28" s="4"/>
      <c r="G28" s="3" t="s">
        <v>0</v>
      </c>
      <c r="H28" s="3">
        <v>5</v>
      </c>
      <c r="I28" s="1">
        <f t="shared" si="0"/>
        <v>120</v>
      </c>
      <c r="J28" s="9"/>
      <c r="K28" s="16"/>
      <c r="L28" s="21"/>
      <c r="M28" s="1"/>
    </row>
    <row r="29" spans="1:14" s="8" customFormat="1" ht="16.5" thickBot="1" x14ac:dyDescent="0.3">
      <c r="B29" s="23">
        <v>19</v>
      </c>
      <c r="C29" s="3" t="s">
        <v>18</v>
      </c>
      <c r="D29" s="3" t="s">
        <v>30</v>
      </c>
      <c r="E29" s="3"/>
      <c r="F29" s="4"/>
      <c r="G29" s="3" t="s">
        <v>0</v>
      </c>
      <c r="H29" s="3">
        <v>5</v>
      </c>
      <c r="I29" s="1">
        <f t="shared" si="0"/>
        <v>120</v>
      </c>
      <c r="J29" s="9"/>
      <c r="K29" s="16"/>
      <c r="L29" s="21"/>
      <c r="M29" s="1"/>
    </row>
    <row r="30" spans="1:14" s="8" customFormat="1" ht="16.5" thickBot="1" x14ac:dyDescent="0.3">
      <c r="B30" s="23">
        <v>20</v>
      </c>
      <c r="C30" s="3" t="s">
        <v>19</v>
      </c>
      <c r="D30" s="3" t="s">
        <v>29</v>
      </c>
      <c r="E30" s="3"/>
      <c r="F30" s="4"/>
      <c r="G30" s="3" t="s">
        <v>0</v>
      </c>
      <c r="H30" s="3">
        <v>20</v>
      </c>
      <c r="I30" s="1">
        <f t="shared" si="0"/>
        <v>480</v>
      </c>
      <c r="J30" s="9"/>
      <c r="K30" s="16"/>
      <c r="L30" s="21"/>
      <c r="M30" s="1"/>
    </row>
    <row r="31" spans="1:14" s="8" customFormat="1" ht="32.25" thickBot="1" x14ac:dyDescent="0.3">
      <c r="B31" s="23">
        <v>21</v>
      </c>
      <c r="C31" s="3" t="s">
        <v>35</v>
      </c>
      <c r="D31" s="3" t="s">
        <v>30</v>
      </c>
      <c r="E31" s="3"/>
      <c r="F31" s="4"/>
      <c r="G31" s="3" t="s">
        <v>0</v>
      </c>
      <c r="H31" s="3">
        <v>50</v>
      </c>
      <c r="I31" s="1">
        <f t="shared" si="0"/>
        <v>1200</v>
      </c>
      <c r="J31" s="9"/>
      <c r="K31" s="16"/>
      <c r="L31" s="21"/>
      <c r="M31" s="1"/>
    </row>
    <row r="32" spans="1:14" s="8" customFormat="1" ht="16.5" thickBot="1" x14ac:dyDescent="0.3">
      <c r="B32" s="23">
        <v>22</v>
      </c>
      <c r="C32" s="3" t="s">
        <v>20</v>
      </c>
      <c r="D32" s="3" t="s">
        <v>30</v>
      </c>
      <c r="E32" s="3"/>
      <c r="F32" s="4"/>
      <c r="G32" s="3" t="s">
        <v>0</v>
      </c>
      <c r="H32" s="3">
        <v>4</v>
      </c>
      <c r="I32" s="1">
        <f t="shared" si="0"/>
        <v>96</v>
      </c>
      <c r="J32" s="9"/>
      <c r="K32" s="16"/>
      <c r="L32" s="21"/>
      <c r="M32" s="1"/>
    </row>
    <row r="33" spans="2:13" s="8" customFormat="1" ht="16.5" thickBot="1" x14ac:dyDescent="0.3">
      <c r="B33" s="23">
        <v>23</v>
      </c>
      <c r="C33" s="3" t="s">
        <v>34</v>
      </c>
      <c r="D33" s="3" t="s">
        <v>30</v>
      </c>
      <c r="E33" s="3"/>
      <c r="F33" s="4"/>
      <c r="G33" s="3" t="s">
        <v>0</v>
      </c>
      <c r="H33" s="3">
        <v>2</v>
      </c>
      <c r="I33" s="1">
        <f t="shared" si="0"/>
        <v>48</v>
      </c>
      <c r="J33" s="9"/>
      <c r="K33" s="16"/>
      <c r="L33" s="21"/>
      <c r="M33" s="1"/>
    </row>
    <row r="34" spans="2:13" s="8" customFormat="1" ht="16.5" thickBot="1" x14ac:dyDescent="0.3">
      <c r="B34" s="23">
        <v>24</v>
      </c>
      <c r="C34" s="3" t="s">
        <v>36</v>
      </c>
      <c r="D34" s="3" t="s">
        <v>30</v>
      </c>
      <c r="E34" s="3"/>
      <c r="F34" s="3"/>
      <c r="G34" s="3" t="s">
        <v>0</v>
      </c>
      <c r="H34" s="3">
        <v>1</v>
      </c>
      <c r="I34" s="1">
        <f t="shared" si="0"/>
        <v>24</v>
      </c>
      <c r="J34" s="9"/>
      <c r="K34" s="16"/>
      <c r="L34" s="21"/>
      <c r="M34" s="1"/>
    </row>
    <row r="35" spans="2:13" s="8" customFormat="1" ht="21" thickBot="1" x14ac:dyDescent="0.3">
      <c r="B35" s="5"/>
      <c r="C35" s="3"/>
      <c r="D35" s="3"/>
      <c r="E35" s="27">
        <f>SUM(E6:E34)</f>
        <v>0</v>
      </c>
      <c r="F35" s="7"/>
      <c r="G35" s="3"/>
      <c r="H35" s="3"/>
      <c r="I35" s="11" t="s">
        <v>6</v>
      </c>
      <c r="J35" s="12"/>
      <c r="K35" s="3"/>
      <c r="L35" s="22">
        <f>SUM(L6:L34)</f>
        <v>0</v>
      </c>
      <c r="M35" s="10">
        <f>SUM(M6:M34)</f>
        <v>0</v>
      </c>
    </row>
    <row r="36" spans="2:13" s="8" customFormat="1" x14ac:dyDescent="0.25">
      <c r="L36" s="13"/>
    </row>
    <row r="37" spans="2:13" s="20" customFormat="1" x14ac:dyDescent="0.25"/>
    <row r="38" spans="2:13" s="20" customFormat="1" x14ac:dyDescent="0.25"/>
    <row r="39" spans="2:13" s="20" customFormat="1" x14ac:dyDescent="0.25"/>
    <row r="40" spans="2:13" s="20" customFormat="1" x14ac:dyDescent="0.25"/>
    <row r="41" spans="2:13" s="20" customFormat="1" x14ac:dyDescent="0.25"/>
    <row r="42" spans="2:13" s="20" customFormat="1" x14ac:dyDescent="0.25">
      <c r="C42" s="20" t="s">
        <v>57</v>
      </c>
    </row>
    <row r="43" spans="2:13" s="20" customFormat="1" x14ac:dyDescent="0.25">
      <c r="C43" s="20" t="s">
        <v>58</v>
      </c>
    </row>
    <row r="44" spans="2:13" s="20" customFormat="1" x14ac:dyDescent="0.25"/>
    <row r="45" spans="2:13" s="20" customFormat="1" x14ac:dyDescent="0.25"/>
    <row r="46" spans="2:13" s="20" customFormat="1" x14ac:dyDescent="0.25"/>
    <row r="47" spans="2:13" s="20" customFormat="1" x14ac:dyDescent="0.25">
      <c r="C47" s="20" t="s">
        <v>59</v>
      </c>
    </row>
    <row r="48" spans="2:13" s="20" customFormat="1" ht="273" customHeight="1" x14ac:dyDescent="0.25">
      <c r="C48" s="20" t="s">
        <v>60</v>
      </c>
      <c r="D48" s="13" t="s">
        <v>61</v>
      </c>
      <c r="F48" s="20" t="s">
        <v>62</v>
      </c>
    </row>
    <row r="49" spans="3:3" s="20" customFormat="1" x14ac:dyDescent="0.25"/>
    <row r="50" spans="3:3" s="20" customFormat="1" x14ac:dyDescent="0.25">
      <c r="C50" s="20" t="s">
        <v>63</v>
      </c>
    </row>
  </sheetData>
  <mergeCells count="12">
    <mergeCell ref="B5:M5"/>
    <mergeCell ref="K3:K4"/>
    <mergeCell ref="B3:B4"/>
    <mergeCell ref="C3:C4"/>
    <mergeCell ref="D3:D4"/>
    <mergeCell ref="F3:F4"/>
    <mergeCell ref="G3:G4"/>
    <mergeCell ref="H3:I3"/>
    <mergeCell ref="M3:M4"/>
    <mergeCell ref="J3:J4"/>
    <mergeCell ref="L3:L4"/>
    <mergeCell ref="E3:E4"/>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2026-02-12T08:19:31Z</dcterms:modified>
</cp:coreProperties>
</file>